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D20" i="28"/>
  <c r="D15" i="31" l="1"/>
  <c r="B10" i="32" l="1"/>
  <c r="B8" i="31"/>
  <c r="B8" i="30"/>
  <c r="P15" i="31"/>
  <c r="C21" i="28" l="1"/>
  <c r="D21" i="28"/>
  <c r="C15" i="31" l="1"/>
  <c r="B15" i="31"/>
  <c r="D15" i="30"/>
  <c r="C15" i="30"/>
  <c r="B15" i="30"/>
  <c r="M16" i="30" l="1"/>
  <c r="U19" i="28"/>
  <c r="U21" i="28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<sst xmlns="http://schemas.openxmlformats.org/spreadsheetml/2006/main" count="187" uniqueCount="102">
  <si>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</si>
  <si>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</si>
  <si>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</si>
  <si>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</si>
  <si>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</si>
  <si>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</si>
  <si>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</si>
  <si>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</si>
  <si>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</si>
  <si>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</si>
  <si>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</si>
  <si>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</si>
  <si>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</si>
  <si>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</si>
  <si>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</si>
  <si>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</si>
  <si>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</si>
  <si>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</si>
  <si>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</si>
  <si>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</si>
  <si>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</si>
  <si>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</si>
  <si>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</si>
  <si>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</si>
  <si>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</si>
  <si>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</si>
  <si>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</si>
  <si>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</si>
  <si>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</si>
  <si>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</si>
  <si>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</si>
  <si>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</si>
  <si>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</si>
  <si>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</si>
  <si>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</si>
  <si>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</si>
  <si>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</si>
  <si>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</si>
  <si>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</si>
  <si>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</si>
  <si>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</si>
  <si>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</si>
  <si>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</si>
  <si>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</si>
  <si>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</si>
  <si>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</si>
  <si>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</si>
  <si>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</si>
  <si>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</si>
  <si>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</si>
  <si>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</si>
  <si>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</si>
  <si>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</si>
  <si>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</si>
  <si>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</si>
  <si>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</si>
  <si>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</si>
  <si>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</si>
  <si>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</si>
  <si>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</si>
  <si>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</si>
  <si>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</si>
  <si>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</si>
  <si>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</si>
  <si>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</si>
  <si>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</si>
  <si>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</si>
  <si>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</si>
  <si>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</si>
  <si>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</si>
  <si>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</si>
  <si>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</si>
  <si>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</si>
  <si>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</si>
  <si>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</si>
  <si>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</si>
  <si>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</si>
  <si>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</si>
  <si>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</si>
  <si>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1 </t>
  </si>
  <si>
    <t>0,4</t>
  </si>
  <si>
    <t>1.1.1.1.</t>
  </si>
  <si>
    <t>Год раскрытия информации: 2026 год</t>
  </si>
  <si>
    <t>2026</t>
  </si>
  <si>
    <t xml:space="preserve">Электроснабжение ЭПУ здания школы, литер: АА1А2, г. Кропоткин, ул. Красная, 166 (ТУ №3-41-18-1385) </t>
  </si>
  <si>
    <t>КЛ-0,4кВ</t>
  </si>
  <si>
    <t>1 КЛ</t>
  </si>
  <si>
    <t>Проектная документация, КЛ-0,4</t>
  </si>
  <si>
    <t>УНЦ на проектные и изыскательские работы по КЛ</t>
  </si>
  <si>
    <t>M_Кп_ТП150_003218</t>
  </si>
  <si>
    <t>2025</t>
  </si>
  <si>
    <t>К3-07-1</t>
  </si>
  <si>
    <t>0,25</t>
  </si>
  <si>
    <t>П5-01</t>
  </si>
  <si>
    <t>АВБбШнг 4х120</t>
  </si>
  <si>
    <t>1,34</t>
  </si>
  <si>
    <t>км</t>
  </si>
  <si>
    <t xml:space="preserve"> км </t>
  </si>
  <si>
    <t>УНЦ выполнения специального перехода кабельной линии методом ГНБ</t>
  </si>
  <si>
    <t>Труба 110мм</t>
  </si>
  <si>
    <t>Н1-01-1</t>
  </si>
  <si>
    <t>УНЦ КЛ 0,4кВ прокладка кабеля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</si>
</sst>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opLeftCell="G1" zoomScale="55" zoomScaleNormal="55" zoomScaleSheetLayoutView="55" workbookViewId="0">
      <selection activeCell="U33" sqref="U3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9" t="s">
        <v>75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0" t="s">
        <v>76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1" t="s">
        <v>77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1" t="s">
        <v>82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47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2" s="17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81</v>
      </c>
      <c r="C19" s="92" t="s">
        <v>84</v>
      </c>
      <c r="D19" s="95" t="s">
        <v>89</v>
      </c>
      <c r="E19" s="87" t="s">
        <v>101</v>
      </c>
      <c r="F19" s="24" t="s">
        <v>85</v>
      </c>
      <c r="G19" s="64" t="s">
        <v>56</v>
      </c>
      <c r="H19" s="64" t="s">
        <v>74</v>
      </c>
      <c r="I19" s="64" t="s">
        <v>83</v>
      </c>
      <c r="J19" s="24" t="s">
        <v>80</v>
      </c>
      <c r="K19" s="24" t="s">
        <v>94</v>
      </c>
      <c r="L19" s="64"/>
      <c r="M19" s="64"/>
      <c r="N19" s="89" t="s">
        <v>57</v>
      </c>
      <c r="O19" s="24" t="s">
        <v>95</v>
      </c>
      <c r="P19" s="24" t="s">
        <v>92</v>
      </c>
      <c r="Q19" s="89" t="s">
        <v>97</v>
      </c>
      <c r="R19" s="89" t="s">
        <v>91</v>
      </c>
      <c r="S19" s="65">
        <v>1017.44</v>
      </c>
      <c r="T19" s="65">
        <v>1</v>
      </c>
      <c r="U19" s="65">
        <f t="shared" ref="U19:U21" si="0">O19*P19*S19*T19</f>
        <v>340.84240000000005</v>
      </c>
      <c r="V19" s="24" t="s">
        <v>7</v>
      </c>
    </row>
    <row r="20" spans="1:22" s="8" customFormat="1" ht="68.25" customHeight="1" x14ac:dyDescent="0.25">
      <c r="B20" s="91" t="s">
        <v>81</v>
      </c>
      <c r="C20" s="92" t="s">
        <v>84</v>
      </c>
      <c r="D20" s="95" t="str">
        <f>D19</f>
        <v>M_Кп_ТП150_003218</v>
      </c>
      <c r="E20" s="87" t="s">
        <v>98</v>
      </c>
      <c r="F20" s="24" t="s">
        <v>85</v>
      </c>
      <c r="G20" s="64" t="s">
        <v>56</v>
      </c>
      <c r="H20" s="64" t="s">
        <v>74</v>
      </c>
      <c r="I20" s="64" t="s">
        <v>83</v>
      </c>
      <c r="J20" s="24" t="s">
        <v>80</v>
      </c>
      <c r="K20" s="24" t="s">
        <v>99</v>
      </c>
      <c r="L20" s="64"/>
      <c r="M20" s="64"/>
      <c r="N20" s="98" t="s">
        <v>57</v>
      </c>
      <c r="O20" s="24" t="s">
        <v>56</v>
      </c>
      <c r="P20" s="24" t="s">
        <v>92</v>
      </c>
      <c r="Q20" s="98" t="s">
        <v>96</v>
      </c>
      <c r="R20" s="98" t="s">
        <v>100</v>
      </c>
      <c r="S20" s="65">
        <v>26087.97</v>
      </c>
      <c r="T20" s="65">
        <v>1</v>
      </c>
      <c r="U20" s="65">
        <f t="shared" si="0"/>
        <v>6521.9925000000003</v>
      </c>
      <c r="V20" s="24" t="s">
        <v>7</v>
      </c>
    </row>
    <row r="21" spans="1:22" s="8" customFormat="1" ht="68.25" customHeight="1" x14ac:dyDescent="0.25">
      <c r="B21" s="91" t="s">
        <v>81</v>
      </c>
      <c r="C21" s="92" t="str">
        <f>C19</f>
        <v xml:space="preserve">Электроснабжение ЭПУ здания школы, литер: АА1А2, г. Кропоткин, ул. Красная, 166 (ТУ №3-41-18-1385) </v>
      </c>
      <c r="D21" s="95" t="str">
        <f>D19</f>
        <v>M_Кп_ТП150_003218</v>
      </c>
      <c r="E21" s="87" t="s">
        <v>88</v>
      </c>
      <c r="F21" s="24" t="s">
        <v>85</v>
      </c>
      <c r="G21" s="64" t="s">
        <v>56</v>
      </c>
      <c r="H21" s="64" t="s">
        <v>74</v>
      </c>
      <c r="I21" s="64" t="s">
        <v>90</v>
      </c>
      <c r="J21" s="24" t="s">
        <v>80</v>
      </c>
      <c r="K21" s="24" t="s">
        <v>87</v>
      </c>
      <c r="L21" s="64"/>
      <c r="M21" s="64"/>
      <c r="N21" s="89" t="s">
        <v>57</v>
      </c>
      <c r="O21" s="24" t="s">
        <v>56</v>
      </c>
      <c r="P21" s="24" t="s">
        <v>79</v>
      </c>
      <c r="Q21" s="89" t="s">
        <v>86</v>
      </c>
      <c r="R21" s="89" t="s">
        <v>93</v>
      </c>
      <c r="S21" s="65">
        <v>866.6</v>
      </c>
      <c r="T21" s="65">
        <v>1</v>
      </c>
      <c r="U21" s="65">
        <f t="shared" si="0"/>
        <v>866.6</v>
      </c>
      <c r="V21" s="24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66">
        <f>SUM(U19:U21)</f>
        <v>7729.4349000000011</v>
      </c>
      <c r="V22" s="19" t="s">
        <v>7</v>
      </c>
    </row>
    <row r="23" spans="1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21"/>
    <cfRule type="duplicateValues" dxfId="10" priority="22"/>
  </conditionalFormatting>
  <conditionalFormatting sqref="D19:D21">
    <cfRule type="duplicateValues" dxfId="9" priority="2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77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78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tr">
        <f>'20.1'!B12:V12</f>
        <v>Год раскрытия информации: 2026 год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здания школы, литер: АА1А2, г. Кропоткин, ул. Красная, 166 (ТУ №3-41-18-1385) </v>
      </c>
      <c r="D15" s="93" t="str">
        <f>'20.1'!D19</f>
        <v>M_Кп_ТП150_003218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T19" sqref="T1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77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78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5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5" customFormat="1" ht="18.75" x14ac:dyDescent="0.3">
      <c r="B8" s="115" t="str">
        <f>'20.1'!B12:V12</f>
        <v>Год раскрытия информации: 2026 год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51</v>
      </c>
      <c r="F12" s="104" t="s">
        <v>52</v>
      </c>
      <c r="G12" s="104" t="s">
        <v>33</v>
      </c>
      <c r="H12" s="104"/>
      <c r="I12" s="104"/>
      <c r="J12" s="104"/>
      <c r="K12" s="104"/>
      <c r="L12" s="104" t="s">
        <v>54</v>
      </c>
      <c r="M12" s="104" t="s">
        <v>44</v>
      </c>
      <c r="N12" s="116" t="s">
        <v>32</v>
      </c>
      <c r="O12" s="116" t="s">
        <v>45</v>
      </c>
      <c r="P12" s="117" t="s">
        <v>31</v>
      </c>
      <c r="Q12" s="118" t="s">
        <v>67</v>
      </c>
      <c r="R12" s="118" t="s">
        <v>68</v>
      </c>
      <c r="S12" s="118" t="s">
        <v>69</v>
      </c>
      <c r="T12" s="118" t="s">
        <v>70</v>
      </c>
      <c r="U12" s="118" t="s">
        <v>71</v>
      </c>
      <c r="V12" s="118" t="s">
        <v>72</v>
      </c>
      <c r="W12" s="118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4"/>
      <c r="C13" s="104"/>
      <c r="D13" s="104"/>
      <c r="E13" s="104"/>
      <c r="F13" s="104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4"/>
      <c r="M13" s="104"/>
      <c r="N13" s="116"/>
      <c r="O13" s="116"/>
      <c r="P13" s="117"/>
      <c r="Q13" s="118" t="s">
        <v>58</v>
      </c>
      <c r="R13" s="118" t="s">
        <v>58</v>
      </c>
      <c r="S13" s="118" t="s">
        <v>58</v>
      </c>
      <c r="T13" s="118" t="s">
        <v>58</v>
      </c>
      <c r="U13" s="118" t="s">
        <v>58</v>
      </c>
      <c r="V13" s="118" t="s">
        <v>58</v>
      </c>
      <c r="W13" s="118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здания школы, литер: АА1А2, г. Кропоткин, ул. Красная, 166 (ТУ №3-41-18-1385) </v>
      </c>
      <c r="D15" s="93" t="str">
        <f>'20.1'!D19</f>
        <v>M_Кп_ТП150_003218</v>
      </c>
      <c r="E15" s="67"/>
      <c r="F15" s="67"/>
      <c r="G15" s="38">
        <f>'20.1'!U22/1000</f>
        <v>7.7294349000000011</v>
      </c>
      <c r="H15" s="38">
        <f>G15*1.2</f>
        <v>9.2753218800000017</v>
      </c>
      <c r="I15" s="75">
        <f>H15*'20.4'!C14/100*'20.4'!D14/100*'20.4'!E14/100*'20.4'!F14/100*'20.4'!G14/100</f>
        <v>12.907243674987772</v>
      </c>
      <c r="J15" s="38">
        <f>'20.2'!M16/1000</f>
        <v>0</v>
      </c>
      <c r="K15" s="38">
        <f>I15+J15</f>
        <v>12.907243674987772</v>
      </c>
      <c r="L15" s="75"/>
      <c r="M15" s="79">
        <f>K15-L15</f>
        <v>12.907243674987772</v>
      </c>
      <c r="N15" s="75"/>
      <c r="O15" s="74">
        <f>H15-N15</f>
        <v>9.2753218800000017</v>
      </c>
      <c r="P15" s="75">
        <f>SUM(Q15:W15)</f>
        <v>2.3639999999999999</v>
      </c>
      <c r="Q15" s="77">
        <v>0</v>
      </c>
      <c r="R15" s="78">
        <v>0</v>
      </c>
      <c r="S15" s="78">
        <v>2.0649999999999999</v>
      </c>
      <c r="T15" s="80">
        <v>0.29899999999999999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0" t="s">
        <v>77</v>
      </c>
      <c r="C7" s="120"/>
      <c r="D7" s="120"/>
      <c r="E7" s="120"/>
      <c r="F7" s="120"/>
      <c r="G7" s="120"/>
      <c r="H7" s="120"/>
      <c r="I7" s="120"/>
      <c r="J7" s="59"/>
    </row>
    <row r="8" spans="2:12" ht="18.75" x14ac:dyDescent="0.25">
      <c r="B8" s="121" t="s">
        <v>78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2" t="str">
        <f>'20.1'!B12:V12</f>
        <v>Год раскрытия информации: 2026 год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58</v>
      </c>
      <c r="E12" s="123" t="s">
        <v>58</v>
      </c>
      <c r="F12" s="123" t="s">
        <v>58</v>
      </c>
      <c r="G12" s="123" t="s">
        <v>58</v>
      </c>
      <c r="H12" s="123" t="s">
        <v>58</v>
      </c>
      <c r="I12" s="123" t="s">
        <v>58</v>
      </c>
      <c r="J12" s="60"/>
      <c r="K12" s="63"/>
      <c r="L12" s="63"/>
    </row>
    <row r="13" spans="2:12" ht="18.75" x14ac:dyDescent="0.25">
      <c r="B13" s="123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2026-08-07T06:25:21Z</dcterms:modified>
</cp:coreProperties>
</file>